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LOT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5" i="1" l="1"/>
  <c r="L15" i="1" s="1"/>
  <c r="D11" i="1"/>
  <c r="L11" i="1" s="1"/>
  <c r="M15" i="1"/>
  <c r="G15" i="1"/>
  <c r="M11" i="1"/>
  <c r="E15" i="1" l="1"/>
  <c r="E11" i="1"/>
  <c r="H11" i="1"/>
  <c r="J11" i="1" s="1"/>
  <c r="K11" i="1" s="1"/>
  <c r="F11" i="1" s="1"/>
  <c r="H15" i="1"/>
  <c r="J15" i="1" s="1"/>
  <c r="K15" i="1" s="1"/>
  <c r="F15" i="1" s="1"/>
</calcChain>
</file>

<file path=xl/sharedStrings.xml><?xml version="1.0" encoding="utf-8"?>
<sst xmlns="http://schemas.openxmlformats.org/spreadsheetml/2006/main" count="24" uniqueCount="15">
  <si>
    <t>BUY</t>
  </si>
  <si>
    <t>GBP EUR</t>
  </si>
  <si>
    <t>LOW</t>
  </si>
  <si>
    <t>SL</t>
  </si>
  <si>
    <t>TP</t>
  </si>
  <si>
    <t>LOT</t>
  </si>
  <si>
    <t>ДЕПО</t>
  </si>
  <si>
    <t>ПУНКТЫ</t>
  </si>
  <si>
    <t>ПИПСЫ</t>
  </si>
  <si>
    <t>AUD NZD</t>
  </si>
  <si>
    <t>SELL</t>
  </si>
  <si>
    <t>HIGH</t>
  </si>
  <si>
    <t>TP = 1SL</t>
  </si>
  <si>
    <t xml:space="preserve">ТАБЛИЦА ДЛЯ ПРЯМЫХ ВАЛЮТНЫХ ПАР. ДЛЯ ОБРАТНЫХ ВАЛЮТНЫХ ПАР РАСЧЕТ НЕМНОГО ДРУГОЙ. </t>
  </si>
  <si>
    <t>ТАБЛИЦА ДЛЯ ПРЯМЫХ ВАЛЮТНЫХ ПАР И ОБРАТНЫХ ВАЛЮТНЫХ ПАР БУДЕТ В ДРУГОЙ ТАБЛИЦЕ.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</si>
</sst>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rgb="FF0070C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</fills>
  <borders count="1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medium">
        <color indexed="64"/>
      </left>
      <right/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9" fontId="0" fillId="0" borderId="0" xfId="0" applyNumberFormat="1" applyBorder="1"/>
    <xf numFmtId="0" fontId="4" fillId="0" borderId="2" xfId="0" applyFont="1" applyBorder="1"/>
    <xf numFmtId="0" fontId="0" fillId="0" borderId="3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5" xfId="0" applyFont="1" applyBorder="1"/>
    <xf numFmtId="0" fontId="3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" fillId="0" borderId="1" xfId="0" applyFont="1" applyBorder="1"/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1" fillId="0" borderId="11" xfId="0" applyFont="1" applyBorder="1"/>
    <xf numFmtId="0" fontId="0" fillId="0" borderId="11" xfId="0" applyBorder="1"/>
    <xf numFmtId="0" fontId="0" fillId="0" borderId="12" xfId="0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0" fillId="2" borderId="8" xfId="0" applyFill="1" applyBorder="1"/>
    <xf numFmtId="0" fontId="0" fillId="2" borderId="9" xfId="0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2" fillId="0" borderId="8" xfId="0" applyFont="1" applyBorder="1"/>
    <xf numFmtId="0" fontId="0" fillId="4" borderId="14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N16"/>
  <sheetViews>
    <sheetView tabSelected="1" workbookViewId="0">
      <selection activeCell="E26" sqref="E26"/>
    </sheetView>
  </sheetViews>
  <sheetFormatPr defaultRowHeight="15" x14ac:dyDescent="0.25"/>
  <sheetData>
    <row r="5" spans="1:14" x14ac:dyDescent="0.25">
      <c r="A5" s="38" t="s">
        <v>13</v>
      </c>
    </row>
    <row r="6" spans="1:14" x14ac:dyDescent="0.25">
      <c r="A6" s="38" t="s">
        <v>14</v>
      </c>
    </row>
    <row r="7" spans="1:14" x14ac:dyDescent="0.25">
      <c r="A7" s="38" t="s">
        <v>12</v>
      </c>
    </row>
    <row r="8" spans="1:14" ht="15.75" thickBot="1" x14ac:dyDescent="0.3">
      <c r="A8" s="18"/>
      <c r="B8" s="18"/>
      <c r="C8" s="18"/>
      <c r="D8" s="18"/>
      <c r="E8" s="19"/>
      <c r="F8" s="19"/>
      <c r="G8" s="19"/>
      <c r="H8" s="19"/>
      <c r="J8" s="1"/>
      <c r="K8" s="1"/>
      <c r="L8" s="1"/>
      <c r="M8" s="1"/>
      <c r="N8" s="1"/>
    </row>
    <row r="9" spans="1:14" ht="16.5" thickTop="1" thickBot="1" x14ac:dyDescent="0.3">
      <c r="A9" s="14" t="s">
        <v>0</v>
      </c>
      <c r="B9" s="15"/>
      <c r="C9" s="16"/>
      <c r="D9" s="16"/>
      <c r="E9" s="16"/>
      <c r="F9" s="16"/>
      <c r="G9" s="16"/>
      <c r="H9" s="17"/>
      <c r="J9" s="1"/>
      <c r="K9" s="1"/>
      <c r="L9" s="1"/>
      <c r="M9" s="1"/>
      <c r="N9" s="1"/>
    </row>
    <row r="10" spans="1:14" ht="16.5" thickTop="1" thickBot="1" x14ac:dyDescent="0.3">
      <c r="A10" s="9" t="s">
        <v>1</v>
      </c>
      <c r="B10" s="10" t="s">
        <v>2</v>
      </c>
      <c r="C10" s="10" t="s">
        <v>11</v>
      </c>
      <c r="D10" s="11" t="s">
        <v>3</v>
      </c>
      <c r="E10" s="12" t="s">
        <v>4</v>
      </c>
      <c r="F10" s="10" t="s">
        <v>5</v>
      </c>
      <c r="G10" s="10" t="s">
        <v>6</v>
      </c>
      <c r="H10" s="13" t="s">
        <v>7</v>
      </c>
      <c r="J10" s="1" t="s">
        <v>8</v>
      </c>
      <c r="K10" s="1"/>
      <c r="L10" s="1"/>
      <c r="M10" s="2">
        <v>0.03</v>
      </c>
    </row>
    <row r="11" spans="1:14" ht="15.75" thickBot="1" x14ac:dyDescent="0.3">
      <c r="A11" s="9" t="s">
        <v>9</v>
      </c>
      <c r="B11" s="20">
        <v>1.3151999999999999</v>
      </c>
      <c r="C11" s="20">
        <v>1.3217000000000001</v>
      </c>
      <c r="D11" s="21">
        <f>B11-0.0002</f>
        <v>1.3149999999999999</v>
      </c>
      <c r="E11" s="22">
        <f>C11+L11+0.0002</f>
        <v>1.3286000000000002</v>
      </c>
      <c r="F11" s="22">
        <f>ROUND(K11,3)</f>
        <v>0.224</v>
      </c>
      <c r="G11" s="23">
        <v>5000</v>
      </c>
      <c r="H11" s="24">
        <f>L11*10000</f>
        <v>67.000000000001506</v>
      </c>
      <c r="J11" s="1">
        <f>PRODUCT(H11,10)</f>
        <v>670.00000000001501</v>
      </c>
      <c r="K11" s="1">
        <f>M11/J11</f>
        <v>0.22388059701492036</v>
      </c>
      <c r="L11" s="1">
        <f>C11-D11</f>
        <v>6.7000000000001503E-3</v>
      </c>
      <c r="M11" s="1">
        <f>PRODUCT(G11,0.03)</f>
        <v>150</v>
      </c>
    </row>
    <row r="12" spans="1:14" ht="16.5" thickTop="1" thickBot="1" x14ac:dyDescent="0.3">
      <c r="A12" s="25"/>
      <c r="B12" s="26"/>
      <c r="C12" s="26"/>
      <c r="D12" s="27"/>
      <c r="E12" s="28"/>
      <c r="F12" s="26"/>
      <c r="G12" s="29"/>
      <c r="H12" s="30"/>
      <c r="J12" s="1"/>
      <c r="K12" s="1"/>
      <c r="L12" s="1"/>
      <c r="M12" s="1"/>
    </row>
    <row r="13" spans="1:14" ht="16.5" thickTop="1" thickBot="1" x14ac:dyDescent="0.3">
      <c r="A13" s="31" t="s">
        <v>10</v>
      </c>
      <c r="B13" s="32"/>
      <c r="C13" s="33"/>
      <c r="D13" s="34"/>
      <c r="E13" s="35"/>
      <c r="F13" s="33"/>
      <c r="G13" s="36"/>
      <c r="H13" s="37"/>
      <c r="J13" s="1"/>
      <c r="K13" s="1"/>
      <c r="L13" s="1"/>
      <c r="M13" s="1"/>
    </row>
    <row r="14" spans="1:14" ht="16.5" thickTop="1" thickBot="1" x14ac:dyDescent="0.3">
      <c r="A14" s="9" t="s">
        <v>1</v>
      </c>
      <c r="B14" s="10" t="s">
        <v>11</v>
      </c>
      <c r="C14" s="10" t="s">
        <v>2</v>
      </c>
      <c r="D14" s="11" t="s">
        <v>3</v>
      </c>
      <c r="E14" s="12" t="s">
        <v>4</v>
      </c>
      <c r="F14" s="10" t="s">
        <v>5</v>
      </c>
      <c r="G14" s="10"/>
      <c r="H14" s="13" t="s">
        <v>7</v>
      </c>
      <c r="J14" s="1" t="s">
        <v>8</v>
      </c>
      <c r="K14" s="1"/>
      <c r="L14" s="1"/>
      <c r="M14" s="2">
        <v>0.03</v>
      </c>
    </row>
    <row r="15" spans="1:14" ht="15.75" thickBot="1" x14ac:dyDescent="0.3">
      <c r="A15" s="3" t="s">
        <v>9</v>
      </c>
      <c r="B15" s="4">
        <v>1.2978000000000001</v>
      </c>
      <c r="C15" s="4">
        <v>1.2944</v>
      </c>
      <c r="D15" s="5">
        <f>B15+0.0002</f>
        <v>1.298</v>
      </c>
      <c r="E15" s="6">
        <f>C15-L15-0.0002</f>
        <v>1.2906</v>
      </c>
      <c r="F15" s="6">
        <f>ROUND(K15,3)</f>
        <v>0.41699999999999998</v>
      </c>
      <c r="G15" s="7">
        <f>G11</f>
        <v>5000</v>
      </c>
      <c r="H15" s="8">
        <f>(D15-C15)*10000</f>
        <v>36.000000000000476</v>
      </c>
      <c r="J15" s="1">
        <f>PRODUCT(H15,10)</f>
        <v>360.00000000000477</v>
      </c>
      <c r="K15" s="1">
        <f>M15/J15</f>
        <v>0.41666666666666113</v>
      </c>
      <c r="L15" s="1">
        <f>D15-C15</f>
        <v>3.6000000000000476E-3</v>
      </c>
      <c r="M15" s="1">
        <f>PRODUCT(G11,0.03)</f>
        <v>150</v>
      </c>
    </row>
    <row r="16" spans="1:14" ht="15.75" thickTop="1" x14ac:dyDescent="0.25"/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LOT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2021-05-23T03:38:06Z</dcterms:modified>
</cp:coreProperties>
</file>